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JP-17" sheetId="1" r:id="rId1"/>
  </sheets>
  <definedNames>
    <definedName name="_xlnm.Print_Area" localSheetId="0">'JP-17'!$A$1:$J$63</definedName>
  </definedNames>
  <calcPr calcId="125725"/>
</workbook>
</file>

<file path=xl/calcChain.xml><?xml version="1.0" encoding="utf-8"?>
<calcChain xmlns="http://schemas.openxmlformats.org/spreadsheetml/2006/main">
  <c r="H25" i="1"/>
  <c r="G25"/>
  <c r="H62"/>
  <c r="G62"/>
  <c r="H61"/>
  <c r="G61"/>
  <c r="H59"/>
  <c r="G59"/>
  <c r="H58"/>
  <c r="G58"/>
  <c r="H17"/>
  <c r="G17"/>
  <c r="H16"/>
  <c r="H18" s="1"/>
  <c r="G16"/>
  <c r="G18" s="1"/>
  <c r="H23"/>
  <c r="G23"/>
  <c r="H21"/>
  <c r="G21"/>
  <c r="G22"/>
  <c r="H22"/>
  <c r="H11"/>
  <c r="G11"/>
  <c r="H27"/>
  <c r="G27"/>
  <c r="H26"/>
  <c r="H28" s="1"/>
  <c r="H60" s="1"/>
  <c r="G26"/>
  <c r="G28" s="1"/>
  <c r="G60" s="1"/>
  <c r="J52"/>
  <c r="I52"/>
  <c r="H52"/>
  <c r="G52"/>
  <c r="H63" l="1"/>
  <c r="G63"/>
  <c r="I54"/>
  <c r="H54"/>
  <c r="G54"/>
  <c r="G55" s="1"/>
  <c r="I53"/>
  <c r="H53"/>
  <c r="G53"/>
  <c r="I49"/>
  <c r="I50" s="1"/>
  <c r="I62" s="1"/>
  <c r="H49"/>
  <c r="H50" s="1"/>
  <c r="G49"/>
  <c r="G50" s="1"/>
  <c r="I48"/>
  <c r="H48"/>
  <c r="G48"/>
  <c r="I44"/>
  <c r="I45" s="1"/>
  <c r="I61" s="1"/>
  <c r="H44"/>
  <c r="H45" s="1"/>
  <c r="G44"/>
  <c r="G45" s="1"/>
  <c r="I43"/>
  <c r="H43"/>
  <c r="G43"/>
  <c r="I37"/>
  <c r="H37"/>
  <c r="G37"/>
  <c r="I60"/>
  <c r="I59"/>
  <c r="I58"/>
  <c r="J13"/>
  <c r="J40"/>
  <c r="J53" s="1"/>
  <c r="J47"/>
  <c r="J48" s="1"/>
  <c r="J8"/>
  <c r="J9"/>
  <c r="J11" s="1"/>
  <c r="J20"/>
  <c r="J21" s="1"/>
  <c r="J15"/>
  <c r="J16" s="1"/>
  <c r="I25"/>
  <c r="J25"/>
  <c r="J34"/>
  <c r="J35"/>
  <c r="J37" s="1"/>
  <c r="J42"/>
  <c r="J26" l="1"/>
  <c r="H55"/>
  <c r="I55"/>
  <c r="I63" s="1"/>
  <c r="J27"/>
  <c r="J17"/>
  <c r="J22" s="1"/>
  <c r="J23" s="1"/>
  <c r="J59" s="1"/>
  <c r="J28"/>
  <c r="J60" s="1"/>
  <c r="J54"/>
  <c r="J55" s="1"/>
  <c r="J63" s="1"/>
  <c r="J44"/>
  <c r="J43"/>
  <c r="J49" l="1"/>
  <c r="J50" s="1"/>
  <c r="J62" s="1"/>
  <c r="J45"/>
  <c r="J18"/>
  <c r="J61" l="1"/>
  <c r="J58"/>
</calcChain>
</file>

<file path=xl/sharedStrings.xml><?xml version="1.0" encoding="utf-8"?>
<sst xmlns="http://schemas.openxmlformats.org/spreadsheetml/2006/main" count="64" uniqueCount="48">
  <si>
    <t>Dollars in Thousands</t>
  </si>
  <si>
    <t>Line</t>
  </si>
  <si>
    <t>I.  Distribution Primary/ Secondary Transformation Costs</t>
  </si>
  <si>
    <t>b. Total Distribution Secondary Delivery</t>
  </si>
  <si>
    <t>Ratio a/b</t>
  </si>
  <si>
    <t>GSD</t>
  </si>
  <si>
    <t>Total</t>
  </si>
  <si>
    <t>Sum of Monthly Effective Billing KW</t>
  </si>
  <si>
    <t xml:space="preserve">Weighted Average Unit Cost - $ per KW Month </t>
  </si>
  <si>
    <t>Times Ratio</t>
  </si>
  <si>
    <t>Equals Transformation Unit Cost</t>
  </si>
  <si>
    <t>II. Transmission/Distribution Primary Transformation Costs</t>
  </si>
  <si>
    <t>Distribution Primary Revenue Requirements</t>
  </si>
  <si>
    <t>Equal Transformation Unit Cost</t>
  </si>
  <si>
    <t>Sum of Monthly Ratcheted Demand KW</t>
  </si>
  <si>
    <t>GSLD/SBF</t>
  </si>
  <si>
    <t>IS/SBI</t>
  </si>
  <si>
    <t>Equals Transformation Unit Cost (Stand-by Unit Cost)</t>
  </si>
  <si>
    <t>Equal Transformation Unit Cost (Stand-by Unit Cost)</t>
  </si>
  <si>
    <t>Summary Proposed Transformer Ownership Discount ($/kW-mo)</t>
  </si>
  <si>
    <t>a. Line Transformers</t>
  </si>
  <si>
    <t>EPIS - Jurisdicitional Separation Study</t>
  </si>
  <si>
    <t>b. Total Distribution Primary Delivery</t>
  </si>
  <si>
    <t>EPIS (transformers common)</t>
  </si>
  <si>
    <t>EPIS (total distr secondary)</t>
  </si>
  <si>
    <t>Class Cost of Service Study</t>
  </si>
  <si>
    <t>EPIS (distr substation common)</t>
  </si>
  <si>
    <t>a. Distribution Substation</t>
  </si>
  <si>
    <t>EPIS (total distr primary)</t>
  </si>
  <si>
    <t>Sum of Monthly KWH</t>
  </si>
  <si>
    <t xml:space="preserve">Weighted Average Unit Cost - $ per KW-Month </t>
  </si>
  <si>
    <t>Distribution Secondary Revenue Requirements:</t>
  </si>
  <si>
    <t>Weighted Average Unit Cost - $ per KW-Month  (Line 9/ Line 11)</t>
  </si>
  <si>
    <t>Weighted Average Unit Cost - $ per MWh</t>
  </si>
  <si>
    <t>Equals Transformation Unit Cost for GSD Option Rate</t>
  </si>
  <si>
    <t>Sum of Monthly MWH</t>
  </si>
  <si>
    <t>Equals Transformation Unit Cost for GSD Option Rate $/MWh</t>
  </si>
  <si>
    <t>EPIS  - Jurisdictional Separation Study</t>
  </si>
  <si>
    <t>Pg 31 Functionalized Rev Req</t>
  </si>
  <si>
    <t>ROR =8.2%</t>
  </si>
  <si>
    <t>Subtransmission Delivery ($/kW-mo)   (Line 14 + Line 41)</t>
  </si>
  <si>
    <t>Subtransmission Delivery (¢/kWh)      (Line 19 + Line 46)</t>
  </si>
  <si>
    <t>Subtransmission Delivery - Standby ($/kW-mo)  (Line 22 + Line 51)</t>
  </si>
  <si>
    <t>Distribution Primary Delivery ($/kW-mo)     (Line 14)</t>
  </si>
  <si>
    <t>Distribution Primary Delivery (¢/kWh)         (Line 19)</t>
  </si>
  <si>
    <t xml:space="preserve">Distribution Primary Delivery - Standby ($/kW-mo) (Line 24) </t>
  </si>
  <si>
    <t>TAMPA ELECTRIC COMPANY</t>
  </si>
  <si>
    <t>Development of Transformer Ownership Discounts (Revised)</t>
  </si>
</sst>
</file>

<file path=xl/styles.xml><?xml version="1.0" encoding="utf-8"?>
<styleSheet xmlns="http://schemas.openxmlformats.org/spreadsheetml/2006/main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_(&quot;$&quot;* #,##0.000_);_(&quot;$&quot;* \(#,##0.000\);_(&quot;$&quot;* &quot;-&quot;??_);_(@_)"/>
    <numFmt numFmtId="168" formatCode="_(&quot;$&quot;* #,##0.00000_);_(&quot;$&quot;* \(#,##0.00000\);_(&quot;$&quot;* &quot;-&quot;??_);_(@_)"/>
    <numFmt numFmtId="169" formatCode="_(* #,##0.000_);_(* \(#,##0.000\);_(* &quot;-&quot;??_);_(@_)"/>
  </numFmts>
  <fonts count="5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44" fontId="0" fillId="0" borderId="0" xfId="2" applyFont="1"/>
    <xf numFmtId="164" fontId="0" fillId="0" borderId="0" xfId="2" applyNumberFormat="1" applyFont="1"/>
    <xf numFmtId="0" fontId="2" fillId="0" borderId="0" xfId="0" applyFont="1"/>
    <xf numFmtId="0" fontId="0" fillId="0" borderId="1" xfId="0" applyBorder="1" applyAlignment="1">
      <alignment horizontal="center"/>
    </xf>
    <xf numFmtId="165" fontId="0" fillId="0" borderId="0" xfId="1" applyNumberFormat="1" applyFont="1"/>
    <xf numFmtId="43" fontId="0" fillId="0" borderId="0" xfId="0" applyNumberFormat="1"/>
    <xf numFmtId="166" fontId="0" fillId="0" borderId="0" xfId="3" applyNumberFormat="1" applyFont="1"/>
    <xf numFmtId="166" fontId="0" fillId="0" borderId="0" xfId="0" applyNumberFormat="1"/>
    <xf numFmtId="0" fontId="0" fillId="0" borderId="0" xfId="0" applyAlignment="1"/>
    <xf numFmtId="0" fontId="0" fillId="0" borderId="0" xfId="0" applyFill="1"/>
    <xf numFmtId="165" fontId="0" fillId="0" borderId="0" xfId="0" applyNumberFormat="1"/>
    <xf numFmtId="0" fontId="0" fillId="0" borderId="0" xfId="0" applyAlignment="1">
      <alignment horizontal="left"/>
    </xf>
    <xf numFmtId="165" fontId="0" fillId="0" borderId="0" xfId="1" applyNumberFormat="1" applyFont="1" applyFill="1"/>
    <xf numFmtId="164" fontId="0" fillId="0" borderId="0" xfId="0" applyNumberFormat="1"/>
    <xf numFmtId="168" fontId="0" fillId="0" borderId="0" xfId="2" applyNumberFormat="1" applyFont="1"/>
    <xf numFmtId="166" fontId="0" fillId="0" borderId="0" xfId="2" applyNumberFormat="1" applyFont="1"/>
    <xf numFmtId="169" fontId="0" fillId="0" borderId="0" xfId="1" applyNumberFormat="1" applyFont="1"/>
    <xf numFmtId="43" fontId="0" fillId="0" borderId="0" xfId="1" applyFont="1"/>
    <xf numFmtId="167" fontId="0" fillId="0" borderId="0" xfId="2" applyNumberFormat="1" applyFo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4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"/>
  <sheetViews>
    <sheetView tabSelected="1" view="pageLayout" zoomScaleNormal="100" workbookViewId="0">
      <selection activeCell="L4" sqref="L4"/>
    </sheetView>
  </sheetViews>
  <sheetFormatPr defaultRowHeight="12.75"/>
  <cols>
    <col min="1" max="1" width="5" customWidth="1"/>
    <col min="4" max="4" width="10.7109375" bestFit="1" customWidth="1"/>
    <col min="6" max="6" width="19.28515625" customWidth="1"/>
    <col min="7" max="7" width="14.140625" bestFit="1" customWidth="1"/>
    <col min="8" max="8" width="13" bestFit="1" customWidth="1"/>
    <col min="9" max="9" width="11.42578125" bestFit="1" customWidth="1"/>
    <col min="10" max="10" width="14.140625" hidden="1" customWidth="1"/>
    <col min="12" max="12" width="13" bestFit="1" customWidth="1"/>
  </cols>
  <sheetData>
    <row r="1" spans="1:12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11"/>
    </row>
    <row r="2" spans="1:12">
      <c r="A2" s="25" t="s">
        <v>47</v>
      </c>
      <c r="B2" s="25"/>
      <c r="C2" s="25"/>
      <c r="D2" s="25"/>
      <c r="E2" s="25"/>
      <c r="F2" s="25"/>
      <c r="G2" s="25"/>
      <c r="H2" s="25"/>
      <c r="I2" s="25"/>
      <c r="J2" s="25"/>
      <c r="K2" s="11"/>
    </row>
    <row r="3" spans="1:1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11"/>
    </row>
    <row r="4" spans="1:12">
      <c r="A4" s="1" t="s">
        <v>1</v>
      </c>
    </row>
    <row r="5" spans="1:12">
      <c r="A5" s="2">
        <v>1</v>
      </c>
      <c r="B5" s="5" t="s">
        <v>2</v>
      </c>
    </row>
    <row r="6" spans="1:12">
      <c r="A6" s="2">
        <v>2</v>
      </c>
    </row>
    <row r="7" spans="1:12">
      <c r="A7" s="2">
        <v>3</v>
      </c>
      <c r="B7" t="s">
        <v>37</v>
      </c>
      <c r="G7" s="6" t="s">
        <v>5</v>
      </c>
      <c r="H7" s="6" t="s">
        <v>15</v>
      </c>
      <c r="I7" s="6" t="s">
        <v>16</v>
      </c>
      <c r="J7" s="6" t="s">
        <v>6</v>
      </c>
    </row>
    <row r="8" spans="1:12">
      <c r="A8" s="2">
        <v>4</v>
      </c>
      <c r="C8" t="s">
        <v>20</v>
      </c>
      <c r="G8" s="4">
        <v>77344</v>
      </c>
      <c r="H8" s="4">
        <v>15892</v>
      </c>
      <c r="I8" s="4">
        <v>0</v>
      </c>
      <c r="J8" s="16">
        <f>SUM(G8:I8)</f>
        <v>93236</v>
      </c>
      <c r="L8" t="s">
        <v>23</v>
      </c>
    </row>
    <row r="9" spans="1:12">
      <c r="A9" s="2">
        <v>5</v>
      </c>
      <c r="C9" t="s">
        <v>3</v>
      </c>
      <c r="G9" s="4">
        <v>104988</v>
      </c>
      <c r="H9" s="4">
        <v>21572</v>
      </c>
      <c r="I9" s="4">
        <v>0</v>
      </c>
      <c r="J9" s="16">
        <f>SUM(G9:I9)</f>
        <v>126560</v>
      </c>
      <c r="L9" t="s">
        <v>24</v>
      </c>
    </row>
    <row r="10" spans="1:12">
      <c r="A10" s="2">
        <v>6</v>
      </c>
    </row>
    <row r="11" spans="1:12">
      <c r="A11" s="2">
        <v>7</v>
      </c>
      <c r="C11" t="s">
        <v>4</v>
      </c>
      <c r="G11" s="9">
        <f t="shared" ref="G11:H11" si="0">+G8/G9</f>
        <v>0.73669371737722411</v>
      </c>
      <c r="H11" s="9">
        <f t="shared" si="0"/>
        <v>0.73669571666975708</v>
      </c>
      <c r="J11" s="9">
        <f>+J8/J9</f>
        <v>0.73669405815423517</v>
      </c>
    </row>
    <row r="12" spans="1:12">
      <c r="A12" s="2">
        <v>8</v>
      </c>
    </row>
    <row r="13" spans="1:12">
      <c r="A13" s="2">
        <v>9</v>
      </c>
      <c r="B13" t="s">
        <v>31</v>
      </c>
      <c r="G13" s="4">
        <v>16663</v>
      </c>
      <c r="H13" s="4">
        <v>3424</v>
      </c>
      <c r="I13" s="4">
        <v>0</v>
      </c>
      <c r="J13" s="4">
        <f>SUM(G13:I13)</f>
        <v>20087</v>
      </c>
      <c r="L13" t="s">
        <v>38</v>
      </c>
    </row>
    <row r="14" spans="1:12">
      <c r="A14" s="2">
        <v>10</v>
      </c>
      <c r="L14" t="s">
        <v>39</v>
      </c>
    </row>
    <row r="15" spans="1:12">
      <c r="A15" s="2">
        <v>11</v>
      </c>
      <c r="B15" s="14" t="s">
        <v>7</v>
      </c>
      <c r="G15" s="7">
        <v>15328378</v>
      </c>
      <c r="H15" s="7">
        <v>3265587</v>
      </c>
      <c r="I15" s="7">
        <v>0</v>
      </c>
      <c r="J15" s="15">
        <f>SUM(G15:I15)</f>
        <v>18593965</v>
      </c>
    </row>
    <row r="16" spans="1:12">
      <c r="A16" s="2">
        <v>12</v>
      </c>
      <c r="B16" s="14" t="s">
        <v>32</v>
      </c>
      <c r="G16" s="3">
        <f t="shared" ref="G16:H16" si="1">+G13*1000/G15</f>
        <v>1.0870687035510216</v>
      </c>
      <c r="H16" s="3">
        <f t="shared" si="1"/>
        <v>1.0485098084969104</v>
      </c>
      <c r="J16" s="3">
        <f>+J13*1000/J15</f>
        <v>1.0802967521988989</v>
      </c>
    </row>
    <row r="17" spans="1:10">
      <c r="A17" s="2">
        <v>13</v>
      </c>
      <c r="B17" s="14" t="s">
        <v>9</v>
      </c>
      <c r="G17" s="10">
        <f t="shared" ref="G17:H17" si="2">+G11</f>
        <v>0.73669371737722411</v>
      </c>
      <c r="H17" s="10">
        <f t="shared" si="2"/>
        <v>0.73669571666975708</v>
      </c>
      <c r="J17" s="10">
        <f>+J11</f>
        <v>0.73669405815423517</v>
      </c>
    </row>
    <row r="18" spans="1:10">
      <c r="A18" s="2">
        <v>14</v>
      </c>
      <c r="B18" s="14" t="s">
        <v>10</v>
      </c>
      <c r="G18" s="3">
        <f t="shared" ref="G18:H18" si="3">+G16*G17</f>
        <v>0.80083668426344168</v>
      </c>
      <c r="H18" s="3">
        <f t="shared" si="3"/>
        <v>0.77243268480590122</v>
      </c>
      <c r="J18" s="3">
        <f>+J16*J17</f>
        <v>0.79584819838824694</v>
      </c>
    </row>
    <row r="19" spans="1:10">
      <c r="A19" s="2">
        <v>15</v>
      </c>
    </row>
    <row r="20" spans="1:10">
      <c r="A20" s="2">
        <v>16</v>
      </c>
      <c r="B20" s="14" t="s">
        <v>29</v>
      </c>
      <c r="G20" s="7">
        <v>5521998</v>
      </c>
      <c r="H20" s="7">
        <v>1549134</v>
      </c>
      <c r="I20" s="7">
        <v>0</v>
      </c>
      <c r="J20" s="7">
        <f>SUM(G20:I20)</f>
        <v>7071132</v>
      </c>
    </row>
    <row r="21" spans="1:10">
      <c r="A21" s="2">
        <v>17</v>
      </c>
      <c r="B21" s="14" t="s">
        <v>33</v>
      </c>
      <c r="G21" s="3">
        <f t="shared" ref="G21:H21" si="4">+G13*1000/G20</f>
        <v>3.017567192164865</v>
      </c>
      <c r="H21" s="3">
        <f t="shared" si="4"/>
        <v>2.2102671557140958</v>
      </c>
      <c r="J21" s="3">
        <f>+J13*1000/J20</f>
        <v>2.8407049960317527</v>
      </c>
    </row>
    <row r="22" spans="1:10">
      <c r="A22" s="2">
        <v>18</v>
      </c>
      <c r="B22" s="14" t="s">
        <v>9</v>
      </c>
      <c r="G22" s="10">
        <f>G11</f>
        <v>0.73669371737722411</v>
      </c>
      <c r="H22" s="10">
        <f>H11</f>
        <v>0.73669571666975708</v>
      </c>
      <c r="J22" s="18">
        <f>+J17</f>
        <v>0.73669405815423517</v>
      </c>
    </row>
    <row r="23" spans="1:10">
      <c r="A23" s="2">
        <v>19</v>
      </c>
      <c r="B23" s="14" t="s">
        <v>34</v>
      </c>
      <c r="G23" s="3">
        <f t="shared" ref="G23:H23" si="5">+G22*G21</f>
        <v>2.2230227922314869</v>
      </c>
      <c r="H23" s="3">
        <f t="shared" si="5"/>
        <v>1.6282943463104214</v>
      </c>
      <c r="J23" s="3">
        <f>+J22*J21</f>
        <v>2.0927304915456424</v>
      </c>
    </row>
    <row r="24" spans="1:10">
      <c r="A24" s="2">
        <v>20</v>
      </c>
    </row>
    <row r="25" spans="1:10">
      <c r="A25" s="2">
        <v>21</v>
      </c>
      <c r="B25" t="s">
        <v>14</v>
      </c>
      <c r="G25" s="7">
        <f>G15</f>
        <v>15328378</v>
      </c>
      <c r="H25" s="7">
        <f>H15</f>
        <v>3265587</v>
      </c>
      <c r="I25" s="7">
        <f>+I15*0.15</f>
        <v>0</v>
      </c>
      <c r="J25" s="13">
        <f>SUM(G25:I25)</f>
        <v>18593965</v>
      </c>
    </row>
    <row r="26" spans="1:10">
      <c r="A26" s="2">
        <v>22</v>
      </c>
      <c r="B26" t="s">
        <v>30</v>
      </c>
      <c r="G26" s="3">
        <f t="shared" ref="G26:H26" si="6">+G13*1000/G25</f>
        <v>1.0870687035510216</v>
      </c>
      <c r="H26" s="3">
        <f t="shared" si="6"/>
        <v>1.0485098084969104</v>
      </c>
      <c r="J26" s="3">
        <f>+J13*1000/J25</f>
        <v>1.0802967521988989</v>
      </c>
    </row>
    <row r="27" spans="1:10">
      <c r="A27" s="2">
        <v>23</v>
      </c>
      <c r="B27" t="s">
        <v>9</v>
      </c>
      <c r="G27" s="10">
        <f t="shared" ref="G27:H27" si="7">+G11</f>
        <v>0.73669371737722411</v>
      </c>
      <c r="H27" s="10">
        <f t="shared" si="7"/>
        <v>0.73669571666975708</v>
      </c>
      <c r="J27" s="10">
        <f>+J11</f>
        <v>0.73669405815423517</v>
      </c>
    </row>
    <row r="28" spans="1:10">
      <c r="A28" s="2">
        <v>24</v>
      </c>
      <c r="B28" t="s">
        <v>17</v>
      </c>
      <c r="G28" s="3">
        <f t="shared" ref="G28:H28" si="8">+G26*G27</f>
        <v>0.80083668426344168</v>
      </c>
      <c r="H28" s="3">
        <f t="shared" si="8"/>
        <v>0.77243268480590122</v>
      </c>
      <c r="J28" s="3">
        <f>+J26*J27</f>
        <v>0.79584819838824694</v>
      </c>
    </row>
    <row r="29" spans="1:10">
      <c r="A29" s="2">
        <v>25</v>
      </c>
    </row>
    <row r="30" spans="1:10">
      <c r="A30" s="2">
        <v>26</v>
      </c>
    </row>
    <row r="31" spans="1:10">
      <c r="A31" s="2">
        <v>27</v>
      </c>
      <c r="B31" s="5" t="s">
        <v>11</v>
      </c>
    </row>
    <row r="32" spans="1:10">
      <c r="A32" s="2">
        <v>28</v>
      </c>
    </row>
    <row r="33" spans="1:12">
      <c r="A33" s="2">
        <v>29</v>
      </c>
      <c r="B33" t="s">
        <v>21</v>
      </c>
      <c r="G33" s="6" t="s">
        <v>5</v>
      </c>
      <c r="H33" s="6" t="s">
        <v>15</v>
      </c>
      <c r="I33" s="6" t="s">
        <v>16</v>
      </c>
      <c r="J33" s="6" t="s">
        <v>6</v>
      </c>
    </row>
    <row r="34" spans="1:12">
      <c r="A34" s="2">
        <v>30</v>
      </c>
      <c r="C34" t="s">
        <v>27</v>
      </c>
      <c r="G34" s="4">
        <v>41772</v>
      </c>
      <c r="H34" s="4">
        <v>16627</v>
      </c>
      <c r="I34" s="4">
        <v>2667</v>
      </c>
      <c r="J34" s="4">
        <f>SUM(G34:I34)</f>
        <v>61066</v>
      </c>
      <c r="L34" t="s">
        <v>26</v>
      </c>
    </row>
    <row r="35" spans="1:12">
      <c r="A35" s="2">
        <v>31</v>
      </c>
      <c r="C35" t="s">
        <v>22</v>
      </c>
      <c r="G35" s="4">
        <v>187045</v>
      </c>
      <c r="H35" s="4">
        <v>74450</v>
      </c>
      <c r="I35" s="4">
        <v>11940</v>
      </c>
      <c r="J35" s="4">
        <f>SUM(G35:I35)</f>
        <v>273435</v>
      </c>
      <c r="L35" t="s">
        <v>28</v>
      </c>
    </row>
    <row r="36" spans="1:12">
      <c r="A36" s="2">
        <v>32</v>
      </c>
    </row>
    <row r="37" spans="1:12">
      <c r="A37" s="2">
        <v>33</v>
      </c>
      <c r="C37" t="s">
        <v>4</v>
      </c>
      <c r="G37" s="9">
        <f t="shared" ref="G37:I37" si="9">+G34/G35</f>
        <v>0.22332593760859687</v>
      </c>
      <c r="H37" s="9">
        <f t="shared" si="9"/>
        <v>0.2233310946944258</v>
      </c>
      <c r="I37" s="9">
        <f t="shared" si="9"/>
        <v>0.22336683417085426</v>
      </c>
      <c r="J37" s="9">
        <f>+J34/J35</f>
        <v>0.22332912758059503</v>
      </c>
    </row>
    <row r="38" spans="1:12">
      <c r="A38" s="2">
        <v>34</v>
      </c>
    </row>
    <row r="39" spans="1:12">
      <c r="A39" s="2">
        <v>35</v>
      </c>
      <c r="B39" t="s">
        <v>12</v>
      </c>
    </row>
    <row r="40" spans="1:12">
      <c r="A40" s="2">
        <v>36</v>
      </c>
      <c r="C40" t="s">
        <v>25</v>
      </c>
      <c r="G40" s="4">
        <v>31122</v>
      </c>
      <c r="H40" s="4">
        <v>12390</v>
      </c>
      <c r="I40" s="4">
        <v>1989</v>
      </c>
      <c r="J40" s="4">
        <f>SUM(G40:I40)</f>
        <v>45501</v>
      </c>
      <c r="L40" t="s">
        <v>38</v>
      </c>
    </row>
    <row r="41" spans="1:12">
      <c r="A41" s="2">
        <v>37</v>
      </c>
      <c r="L41" t="s">
        <v>39</v>
      </c>
    </row>
    <row r="42" spans="1:12">
      <c r="A42" s="2">
        <v>38</v>
      </c>
      <c r="B42" t="s">
        <v>7</v>
      </c>
      <c r="G42" s="7">
        <v>15545527</v>
      </c>
      <c r="H42" s="7">
        <v>5243555</v>
      </c>
      <c r="I42" s="7">
        <v>902684</v>
      </c>
      <c r="J42" s="7">
        <f>SUM(G42:I42)</f>
        <v>21691766</v>
      </c>
      <c r="L42" s="8"/>
    </row>
    <row r="43" spans="1:12">
      <c r="A43" s="2">
        <v>39</v>
      </c>
      <c r="B43" t="s">
        <v>8</v>
      </c>
      <c r="G43" s="8">
        <f t="shared" ref="G43:I43" si="10">+G40*1000/G42</f>
        <v>2.0019906690844254</v>
      </c>
      <c r="H43" s="8">
        <f t="shared" si="10"/>
        <v>2.3629007419584616</v>
      </c>
      <c r="I43" s="8">
        <f t="shared" si="10"/>
        <v>2.2034288854128357</v>
      </c>
      <c r="J43" s="8">
        <f>+J40*1000/J42</f>
        <v>2.0976162106856582</v>
      </c>
      <c r="L43" s="8"/>
    </row>
    <row r="44" spans="1:12">
      <c r="A44" s="2">
        <v>40</v>
      </c>
      <c r="B44" t="s">
        <v>9</v>
      </c>
      <c r="G44" s="10">
        <f t="shared" ref="G44:I44" si="11">+G37</f>
        <v>0.22332593760859687</v>
      </c>
      <c r="H44" s="10">
        <f t="shared" si="11"/>
        <v>0.2233310946944258</v>
      </c>
      <c r="I44" s="10">
        <f t="shared" si="11"/>
        <v>0.22336683417085426</v>
      </c>
      <c r="J44" s="10">
        <f>+J37</f>
        <v>0.22332912758059503</v>
      </c>
    </row>
    <row r="45" spans="1:12">
      <c r="A45" s="2">
        <v>41</v>
      </c>
      <c r="B45" t="s">
        <v>13</v>
      </c>
      <c r="G45" s="3">
        <f t="shared" ref="G45:I45" si="12">+G44*G43</f>
        <v>0.44709644325694148</v>
      </c>
      <c r="H45" s="3">
        <f t="shared" si="12"/>
        <v>0.52770920935585419</v>
      </c>
      <c r="I45" s="3">
        <f t="shared" si="12"/>
        <v>0.4921729344552791</v>
      </c>
      <c r="J45" s="3">
        <f>+J44*J43</f>
        <v>0.46845879833134169</v>
      </c>
    </row>
    <row r="46" spans="1:12">
      <c r="A46" s="2">
        <v>42</v>
      </c>
    </row>
    <row r="47" spans="1:12">
      <c r="A47" s="2">
        <v>43</v>
      </c>
      <c r="B47" s="14" t="s">
        <v>35</v>
      </c>
      <c r="G47" s="7">
        <v>5620445</v>
      </c>
      <c r="H47" s="7">
        <v>2556354</v>
      </c>
      <c r="I47" s="7">
        <v>401957</v>
      </c>
      <c r="J47" s="7">
        <f>SUM(G47:I47)</f>
        <v>8578756</v>
      </c>
    </row>
    <row r="48" spans="1:12">
      <c r="A48" s="2">
        <v>44</v>
      </c>
      <c r="B48" s="14" t="s">
        <v>33</v>
      </c>
      <c r="G48" s="3">
        <f t="shared" ref="G48:I48" si="13">+G40*1000/G47</f>
        <v>5.5372839695077527</v>
      </c>
      <c r="H48" s="3">
        <f t="shared" si="13"/>
        <v>4.8467465773519631</v>
      </c>
      <c r="I48" s="3">
        <f t="shared" si="13"/>
        <v>4.9482904887836261</v>
      </c>
      <c r="J48" s="3">
        <f>+J40*1000/J47</f>
        <v>5.3039158591292255</v>
      </c>
    </row>
    <row r="49" spans="1:10">
      <c r="A49" s="2">
        <v>45</v>
      </c>
      <c r="B49" s="14" t="s">
        <v>9</v>
      </c>
      <c r="G49" s="18">
        <f t="shared" ref="G49:I49" si="14">+G44</f>
        <v>0.22332593760859687</v>
      </c>
      <c r="H49" s="18">
        <f t="shared" si="14"/>
        <v>0.2233310946944258</v>
      </c>
      <c r="I49" s="18">
        <f t="shared" si="14"/>
        <v>0.22336683417085426</v>
      </c>
      <c r="J49" s="18">
        <f>+J44</f>
        <v>0.22332912758059503</v>
      </c>
    </row>
    <row r="50" spans="1:10">
      <c r="A50" s="2">
        <v>46</v>
      </c>
      <c r="B50" s="14" t="s">
        <v>36</v>
      </c>
      <c r="G50" s="3">
        <f t="shared" ref="G50:I50" si="15">+G49*G48</f>
        <v>1.2366191342953721</v>
      </c>
      <c r="H50" s="3">
        <f t="shared" si="15"/>
        <v>1.0824292188264755</v>
      </c>
      <c r="I50" s="3">
        <f t="shared" si="15"/>
        <v>1.1052839810373476</v>
      </c>
      <c r="J50" s="3">
        <f>+J49*J48</f>
        <v>1.184518901580212</v>
      </c>
    </row>
    <row r="51" spans="1:10">
      <c r="A51" s="2">
        <v>47</v>
      </c>
      <c r="B51" s="14"/>
      <c r="J51" s="3"/>
    </row>
    <row r="52" spans="1:10">
      <c r="A52" s="2">
        <v>48</v>
      </c>
      <c r="B52" t="s">
        <v>14</v>
      </c>
      <c r="G52" s="7">
        <f>G42</f>
        <v>15545527</v>
      </c>
      <c r="H52" s="7">
        <f t="shared" ref="H52:J52" si="16">H42</f>
        <v>5243555</v>
      </c>
      <c r="I52" s="7">
        <f t="shared" si="16"/>
        <v>902684</v>
      </c>
      <c r="J52" s="7">
        <f t="shared" si="16"/>
        <v>21691766</v>
      </c>
    </row>
    <row r="53" spans="1:10">
      <c r="A53" s="2">
        <v>49</v>
      </c>
      <c r="B53" t="s">
        <v>8</v>
      </c>
      <c r="G53" s="8">
        <f t="shared" ref="G53:I53" si="17">+G40*1000/G52</f>
        <v>2.0019906690844254</v>
      </c>
      <c r="H53" s="8">
        <f t="shared" si="17"/>
        <v>2.3629007419584616</v>
      </c>
      <c r="I53" s="8">
        <f t="shared" si="17"/>
        <v>2.2034288854128357</v>
      </c>
      <c r="J53" s="8">
        <f>+J40*1000/J52</f>
        <v>2.0976162106856582</v>
      </c>
    </row>
    <row r="54" spans="1:10">
      <c r="A54" s="2">
        <v>50</v>
      </c>
      <c r="B54" t="s">
        <v>9</v>
      </c>
      <c r="G54" s="10">
        <f t="shared" ref="G54:I54" si="18">+G37</f>
        <v>0.22332593760859687</v>
      </c>
      <c r="H54" s="10">
        <f t="shared" si="18"/>
        <v>0.2233310946944258</v>
      </c>
      <c r="I54" s="10">
        <f t="shared" si="18"/>
        <v>0.22336683417085426</v>
      </c>
      <c r="J54" s="10">
        <f>+J37</f>
        <v>0.22332912758059503</v>
      </c>
    </row>
    <row r="55" spans="1:10">
      <c r="A55" s="2">
        <v>51</v>
      </c>
      <c r="B55" t="s">
        <v>18</v>
      </c>
      <c r="G55" s="3">
        <f t="shared" ref="G55:I55" si="19">+G54*G53</f>
        <v>0.44709644325694148</v>
      </c>
      <c r="H55" s="3">
        <f t="shared" si="19"/>
        <v>0.52770920935585419</v>
      </c>
      <c r="I55" s="3">
        <f t="shared" si="19"/>
        <v>0.4921729344552791</v>
      </c>
      <c r="J55" s="3">
        <f>+J54*J53</f>
        <v>0.46845879833134169</v>
      </c>
    </row>
    <row r="56" spans="1:10">
      <c r="A56" s="2">
        <v>52</v>
      </c>
    </row>
    <row r="57" spans="1:10">
      <c r="A57" s="2">
        <v>53</v>
      </c>
      <c r="B57" t="s">
        <v>19</v>
      </c>
    </row>
    <row r="58" spans="1:10">
      <c r="A58" s="2">
        <v>54</v>
      </c>
      <c r="B58" s="24" t="s">
        <v>43</v>
      </c>
      <c r="D58" s="12"/>
      <c r="E58" s="12"/>
      <c r="G58" s="3">
        <f t="shared" ref="G58:H58" si="20">+G18</f>
        <v>0.80083668426344168</v>
      </c>
      <c r="H58" s="3">
        <f t="shared" si="20"/>
        <v>0.77243268480590122</v>
      </c>
      <c r="I58" s="3">
        <f>+I18</f>
        <v>0</v>
      </c>
      <c r="J58" s="3">
        <f>+J18</f>
        <v>0.79584819838824694</v>
      </c>
    </row>
    <row r="59" spans="1:10">
      <c r="A59" s="2">
        <v>55</v>
      </c>
      <c r="B59" s="23" t="s">
        <v>44</v>
      </c>
      <c r="G59" s="19">
        <f t="shared" ref="G59:H59" si="21">+G23/10</f>
        <v>0.22230227922314869</v>
      </c>
      <c r="H59" s="19">
        <f t="shared" si="21"/>
        <v>0.16282943463104213</v>
      </c>
      <c r="I59" s="19">
        <f>+I23/10</f>
        <v>0</v>
      </c>
      <c r="J59" s="19">
        <f>+J23/10</f>
        <v>0.20927304915456424</v>
      </c>
    </row>
    <row r="60" spans="1:10">
      <c r="A60" s="2">
        <v>56</v>
      </c>
      <c r="B60" s="24" t="s">
        <v>45</v>
      </c>
      <c r="D60" s="12"/>
      <c r="E60" s="12"/>
      <c r="G60" s="3">
        <f t="shared" ref="G60:H60" si="22">+G28</f>
        <v>0.80083668426344168</v>
      </c>
      <c r="H60" s="3">
        <f t="shared" si="22"/>
        <v>0.77243268480590122</v>
      </c>
      <c r="I60" s="3">
        <f>+I28</f>
        <v>0</v>
      </c>
      <c r="J60" s="3">
        <f>+J28</f>
        <v>0.79584819838824694</v>
      </c>
    </row>
    <row r="61" spans="1:10">
      <c r="A61" s="2">
        <v>57</v>
      </c>
      <c r="B61" s="22" t="s">
        <v>40</v>
      </c>
      <c r="G61" s="20">
        <f t="shared" ref="G61:H61" si="23">+G18+G45</f>
        <v>1.2479331275203831</v>
      </c>
      <c r="H61" s="20">
        <f t="shared" si="23"/>
        <v>1.3001418941617553</v>
      </c>
      <c r="I61" s="20">
        <f>+I18+I45</f>
        <v>0.4921729344552791</v>
      </c>
      <c r="J61" s="20">
        <f>+J18+J45</f>
        <v>1.2643069967195886</v>
      </c>
    </row>
    <row r="62" spans="1:10">
      <c r="A62" s="2">
        <v>58</v>
      </c>
      <c r="B62" s="23" t="s">
        <v>41</v>
      </c>
      <c r="G62" s="21">
        <f t="shared" ref="G62:H62" si="24">+(G50+G23)/10</f>
        <v>0.34596419265268591</v>
      </c>
      <c r="H62" s="21">
        <f t="shared" si="24"/>
        <v>0.27107235651368972</v>
      </c>
      <c r="I62" s="21">
        <f>+(I50+I23)/10</f>
        <v>0.11052839810373476</v>
      </c>
      <c r="J62" s="21">
        <f>+(J50+J23)/10</f>
        <v>0.32772493931258545</v>
      </c>
    </row>
    <row r="63" spans="1:10">
      <c r="A63" s="2">
        <v>59</v>
      </c>
      <c r="B63" s="22" t="s">
        <v>42</v>
      </c>
      <c r="G63" s="20">
        <f t="shared" ref="G63:H63" si="25">+G26+G55</f>
        <v>1.5341651468079631</v>
      </c>
      <c r="H63" s="20">
        <f t="shared" si="25"/>
        <v>1.5762190178527646</v>
      </c>
      <c r="I63" s="20">
        <f>+I26+I55</f>
        <v>0.4921729344552791</v>
      </c>
      <c r="J63" s="20">
        <f>+J26+J55</f>
        <v>1.5487555505302406</v>
      </c>
    </row>
    <row r="64" spans="1:10">
      <c r="A64" s="2"/>
      <c r="C64" s="12"/>
      <c r="G64" s="3"/>
      <c r="J64" s="17"/>
    </row>
    <row r="65" spans="1:7">
      <c r="A65" s="2"/>
      <c r="G65" s="9"/>
    </row>
    <row r="66" spans="1:7">
      <c r="A66" s="2"/>
      <c r="E66" s="14"/>
    </row>
    <row r="67" spans="1:7">
      <c r="A67" s="2"/>
    </row>
  </sheetData>
  <mergeCells count="3">
    <mergeCell ref="A1:J1"/>
    <mergeCell ref="A2:J2"/>
    <mergeCell ref="A3:J3"/>
  </mergeCells>
  <phoneticPr fontId="3" type="noConversion"/>
  <pageMargins left="0.75" right="0.75" top="1.5" bottom="0.5" header="0.5" footer="0.5"/>
  <pageSetup scale="64" orientation="portrait" horizontalDpi="1200" verticalDpi="1200" r:id="rId1"/>
  <headerFooter scaleWithDoc="0">
    <oddHeader xml:space="preserve">&amp;R&amp;"Arial,Bold"&amp;11Docket No. 080317-EI  &amp;1.&amp;11 
Transformer Discount &amp;1.&amp;11
Exhibit &amp;A               &amp;1.&amp;11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JP-17</vt:lpstr>
      <vt:lpstr>'JP-17'!Print_Area</vt:lpstr>
    </vt:vector>
  </TitlesOfParts>
  <Company>TECO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CENADMIN</dc:creator>
  <cp:lastModifiedBy>Jeffry C. Pollock</cp:lastModifiedBy>
  <cp:lastPrinted>2008-11-18T19:17:27Z</cp:lastPrinted>
  <dcterms:created xsi:type="dcterms:W3CDTF">2008-05-20T22:07:51Z</dcterms:created>
  <dcterms:modified xsi:type="dcterms:W3CDTF">2008-11-25T02:18:16Z</dcterms:modified>
</cp:coreProperties>
</file>